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Шаблон!$B$17:$S$19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<sst xmlns="http://schemas.openxmlformats.org/spreadsheetml/2006/main" count="593" uniqueCount="349">
  <si>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</si>
  <si>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</si>
  <si>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</si>
  <si>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</si>
  <si>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</si>
  <si>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</si>
  <si>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</si>
  <si>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</si>
  <si>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</si>
  <si>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</si>
  <si>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</si>
  <si>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</si>
  <si>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</si>
  <si>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</si>
  <si>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</si>
  <si>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</si>
  <si>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</si>
  <si>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</si>
  <si>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</si>
  <si>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</si>
  <si>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</si>
  <si>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</si>
  <si>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</si>
  <si>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</si>
  <si>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</si>
  <si>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</si>
  <si>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</si>
  <si>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</si>
  <si>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</si>
  <si>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</si>
  <si>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</si>
  <si>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</si>
  <si>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</si>
  <si>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</si>
  <si>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</si>
  <si>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</si>
  <si>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</si>
  <si>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</si>
  <si>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</si>
  <si>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</si>
  <si>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</si>
  <si>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</si>
  <si>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</si>
  <si>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</si>
  <si>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</si>
  <si>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</si>
  <si>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</si>
  <si>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</si>
  <si>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</si>
  <si>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</si>
  <si>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</si>
  <si>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</si>
  <si>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</si>
  <si>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</si>
  <si>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</si>
  <si>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</si>
  <si>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</si>
  <si>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</si>
  <si>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</si>
  <si>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</si>
  <si>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</si>
  <si>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</si>
  <si>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</si>
  <si>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</si>
  <si>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</si>
  <si>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</si>
  <si>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</si>
  <si>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</si>
  <si>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</si>
  <si>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</si>
  <si>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</si>
  <si>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</si>
  <si>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</si>
  <si>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</si>
  <si>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</si>
  <si>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</si>
  <si>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</si>
  <si>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</si>
  <si>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</si>
  <si>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</si>
  <si>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</si>
  <si>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</si>
  <si>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</si>
  <si>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</si>
  <si>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</si>
  <si>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</si>
  <si>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</si>
  <si>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</si>
  <si>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</si>
  <si>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</si>
  <si>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</si>
  <si>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</si>
  <si>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</si>
  <si>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</si>
  <si>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</si>
  <si>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</si>
  <si>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</si>
  <si>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</si>
  <si>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</si>
  <si>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</si>
  <si>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</si>
  <si>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</si>
  <si>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</si>
  <si>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</si>
  <si>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</si>
  <si>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</si>
  <si>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</si>
  <si>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</si>
  <si>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</si>
  <si>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</si>
  <si>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</si>
  <si>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</si>
  <si>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</si>
  <si>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</si>
  <si>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</si>
  <si>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</si>
  <si>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</si>
  <si>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</si>
  <si>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</si>
  <si>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</si>
  <si>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</si>
  <si>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</si>
  <si>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</si>
  <si>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</si>
  <si>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</si>
  <si>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</si>
  <si>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</si>
  <si>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</si>
  <si>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</si>
  <si>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</si>
  <si>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</si>
  <si>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</si>
  <si>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</si>
  <si>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</si>
  <si>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</si>
  <si>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</si>
  <si>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</si>
  <si>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</si>
  <si>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</si>
  <si>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</si>
  <si>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</si>
  <si>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</si>
  <si>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</si>
  <si>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</si>
  <si>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</si>
  <si>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</si>
  <si>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</si>
  <si>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</si>
  <si>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</si>
  <si>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</si>
  <si>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</si>
  <si>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</si>
  <si>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</si>
  <si>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</si>
  <si>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</si>
  <si>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</si>
  <si>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</si>
  <si>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</si>
  <si>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</si>
  <si>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</si>
  <si>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</si>
  <si>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</si>
  <si>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</si>
  <si>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</si>
  <si>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</si>
  <si>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</si>
  <si>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</si>
  <si>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</si>
  <si>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</si>
  <si>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</si>
  <si>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</si>
  <si>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</si>
  <si>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</si>
  <si>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</si>
  <si>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</si>
  <si>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</si>
  <si>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</si>
  <si>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</si>
  <si>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</si>
  <si>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</si>
  <si>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</si>
  <si>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</si>
  <si>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</si>
  <si>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</si>
  <si>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</si>
  <si>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</si>
  <si>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</si>
  <si>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</si>
  <si>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</si>
  <si>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</si>
  <si>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</si>
  <si>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</si>
  <si>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</si>
  <si>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</si>
  <si>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</si>
  <si>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</si>
  <si>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</si>
  <si>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</si>
  <si>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</si>
  <si>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</si>
  <si>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</si>
  <si>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</si>
  <si>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</si>
  <si>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</si>
  <si>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</si>
  <si>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</si>
  <si>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</si>
  <si>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</si>
  <si>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</si>
  <si>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</si>
  <si>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</si>
  <si>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</si>
  <si>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</si>
  <si>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</si>
  <si>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</si>
  <si>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</si>
  <si>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</si>
  <si>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</si>
  <si>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</si>
  <si>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</si>
  <si>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</si>
  <si>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</si>
  <si>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</si>
  <si>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</si>
  <si>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</si>
  <si>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</si>
  <si>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</si>
  <si>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</si>
  <si>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</si>
  <si>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</si>
  <si>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</si>
  <si>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</si>
  <si>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</si>
  <si>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</si>
  <si>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</si>
  <si>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</si>
  <si>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</si>
  <si>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</si>
  <si>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</si>
  <si>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</si>
  <si>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</si>
  <si>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</si>
  <si>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</si>
  <si>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</si>
  <si>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</si>
  <si>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</si>
  <si>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</si>
  <si>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</si>
  <si>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</si>
  <si>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</si>
  <si>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</si>
  <si>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</si>
  <si>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</si>
  <si>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</si>
  <si>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</si>
  <si>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</si>
  <si>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</si>
  <si>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</si>
  <si>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</si>
  <si>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</si>
  <si>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</si>
  <si>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</si>
  <si>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ИБП</t>
  </si>
  <si>
    <t>Внимание!!!  Обязательно прочитайте инструкцию по заполнению в конце таблицы.</t>
  </si>
  <si>
    <t>Лот</t>
  </si>
  <si>
    <t>625.25.00077 Поставка ИБП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</si>
  <si>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</si>
  <si>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</si>
  <si>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</si>
  <si>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</si>
  <si>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</si>
  <si>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</si>
  <si>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</si>
  <si>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</si>
  <si>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</si>
  <si>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</si>
  <si>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</si>
  <si>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</si>
  <si>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</si>
  <si>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</si>
  <si>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</si>
  <si>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</si>
  <si>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</si>
  <si>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</si>
  <si>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</si>
  <si>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</si>
  <si>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</si>
  <si>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</si>
  <si>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</si>
  <si>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</si>
  <si>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</si>
  <si>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</si>
  <si>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</si>
  <si>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</si>
  <si>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</si>
  <si>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</si>
  <si>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</si>
  <si>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</si>
  <si>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</si>
  <si>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</si>
  <si>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</si>
  <si>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</si>
  <si>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</si>
  <si>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</si>
  <si>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</si>
  <si>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</si>
  <si>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</si>
  <si>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</si>
  <si>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</si>
  <si>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</si>
  <si>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</si>
  <si>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</si>
  <si>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</si>
  <si>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</si>
  <si>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</si>
  <si>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584164</t>
  </si>
  <si>
    <t>Источник бесперебойного питания (ИБП, UPS), двойного преобразования (on-line), напряжение: входное 160-290В 45-55/55-65Гц, выходное 220В 50Гц+/-0,2%/60Гц+/-0,2%, выходная мощность 900Вт/1000ВА, под 2 необслуживаемые герметичные аккумуляторные батареи: напряжение 12В, емкость 40-120Ач, ток заряда до 6А, интерфейсы: USB, RS-232, возможность подключения SNMP-модуля DL-801, монтаж в стойку 19" высота 2U или настольный, степень защиты IP20, температура эксплуатации 0+40С, размеры 440х430х86,5мм, БАСТИОН 492, дополнительное обозначение: SKAT-UPS 1000 RACK</t>
  </si>
  <si>
    <t>Источник ИБП БАСТИОН 492</t>
  </si>
  <si>
    <t>Штука</t>
  </si>
  <si>
    <t>710620</t>
  </si>
  <si>
    <t>Источник бесперебойного питания (ИБП, UPS) линейноинтерактивный, микропроцессорный, серия SKAT-UPS, световая индикация, звуковая сигнализация, 3 выходных разъема питания, тип F (Schuko), стандарт CEE 7/4, выходная мощность 600Вт/360ВА, напряжение: входное 162-290В 50+/-1Гц, выходное 220В+/-10%, аккумуляторная батарея: необслуживаемая, герметичная, свинцово-кислотная, номинальное напряжение 12В, емкость 7Ач, интерфейсы: USB, RJ-45, степень защиты IP20, вид климатическаго исполнения УХЛ4.2, размеры 293х202х93мм, БАСТИОН 8998, дополнительное обозначение: SKAT-UPS 600 AI ТУ ФИАШ.430600.009</t>
  </si>
  <si>
    <t>Источник ИБП БАСТИОН 8998 ТУ ФИАШ.430600.009</t>
  </si>
  <si>
    <t>ТУ ФИАШ.430600.009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</si>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</sst>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5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0</v>
      </c>
      <c r="J18" s="5" t="n">
        <v>60475.08</v>
      </c>
      <c r="K18" s="6" t="n">
        <v>45.0</v>
      </c>
      <c r="L18" s="5" t="n">
        <v>2721378.6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Q22,)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45.0</v>
      </c>
      <c r="Y18" s="4" t="n">
        <v>2278235.0</v>
      </c>
    </row>
    <row r="19">
      <c r="A19" s="7"/>
      <c r="B19" s="4" t="s">
        <v>314</v>
      </c>
      <c r="C19" s="4" t="n">
        <v>2.0</v>
      </c>
      <c r="D19" s="4" t="s">
        <v>319</v>
      </c>
      <c r="E19" s="4" t="s">
        <v>320</v>
      </c>
      <c r="F19" s="4" t="s">
        <v>321</v>
      </c>
      <c r="G19" s="4" t="s">
        <v>322</v>
      </c>
      <c r="H19" s="4" t="s">
        <v>318</v>
      </c>
      <c r="I19" s="4" t="s">
        <v>0</v>
      </c>
      <c r="J19" s="5" t="n">
        <v>10425.75</v>
      </c>
      <c r="K19" s="6" t="n">
        <v>100.0</v>
      </c>
      <c r="L19" s="5" t="n">
        <v>1042575.0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Q22,)</f>
        <v>0.0</v>
      </c>
      <c r="V19" s="5" t="n">
        <f>U19*K19</f>
        <v>0.0</v>
      </c>
      <c r="W19" s="5" t="n">
        <f>X19*(ROUNDDOWN(T19,0) + ROUNDDOWN(T19 - ROUNDDOWN(T19,0),9))</f>
        <v>0.0</v>
      </c>
      <c r="X19" s="6" t="n">
        <f>K19</f>
        <v>100.0</v>
      </c>
      <c r="Y19" s="4" t="n">
        <v>2278234.0</v>
      </c>
    </row>
    <row r="20" ht="12.75" customHeight="true">
      <c r="K20" s="68"/>
      <c r="L20" s="68"/>
    </row>
    <row r="21" ht="15.0" customHeight="true">
      <c r="K21" t="s" s="69">
        <v>323</v>
      </c>
      <c r="L21" s="69"/>
      <c r="M21" t="s" s="69">
        <v>324</v>
      </c>
      <c r="N21" s="69"/>
      <c r="O21" s="69"/>
      <c r="P21" s="69"/>
      <c r="Q21" s="69"/>
      <c r="R21" s="70"/>
      <c r="S21" s="70"/>
      <c r="W21" t="s" s="71">
        <v>325</v>
      </c>
      <c r="X21" s="72"/>
    </row>
    <row r="22" ht="15.0" customHeight="true">
      <c r="L22" s="73" t="n">
        <f>SUM(L18:L19)</f>
        <v>3763953.6</v>
      </c>
      <c r="Q22" s="73" t="n">
        <f>W22/L22</f>
        <v>0.0</v>
      </c>
      <c r="W22" s="73" t="n">
        <f>SUM(W18:W19)</f>
        <v>0.0</v>
      </c>
    </row>
    <row r="23" ht="12.75" customHeight="true">
      <c r="R23" t="s" s="68">
        <v>326</v>
      </c>
      <c r="S23" t="s" s="68">
        <v>327</v>
      </c>
      <c r="T23" s="68"/>
    </row>
    <row r="24" ht="12.75" customHeight="true">
      <c r="D24" t="s" s="74">
        <v>328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77" t="n">
        <f>SUM(V18:V19)</f>
        <v>0.0</v>
      </c>
      <c r="S24" t="n" s="77">
        <v>100.0</v>
      </c>
      <c r="T24" t="s" s="78">
        <v>329</v>
      </c>
    </row>
    <row r="25" ht="15.0" customHeight="true">
      <c r="D25" t="s" s="74">
        <v>330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3" t="n">
        <f>SUMIF(P18:P19,1, V18:V19)</f>
        <v>0.0</v>
      </c>
      <c r="S25" s="73" t="n">
        <f>IF(R24&lt;&gt;0, R25/R24*100,)</f>
        <v>0.0</v>
      </c>
      <c r="T25" s="79" t="str">
        <f>IF(S25&lt;=50," ","РФ/ДНР/ЛНР/ЕАЭС")</f>
        <v> </v>
      </c>
    </row>
    <row r="26" ht="15.0" customHeight="true">
      <c r="D26" t="s" s="74">
        <v>331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3" t="n">
        <f>IF(R24&lt;&gt;0,R24-R25,)</f>
        <v>0.0</v>
      </c>
      <c r="S26" s="73" t="n">
        <f>IF(R24&lt;&gt;0, R26/R24*100,)</f>
        <v>0.0</v>
      </c>
      <c r="T26" s="79" t="str">
        <f>IF(S26&gt;50,"Импорт", " ")</f>
        <v> </v>
      </c>
    </row>
    <row r="27" ht="15.0" customHeight="true">
      <c r="D27" t="s" s="74">
        <v>332</v>
      </c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6"/>
      <c r="R27" s="73" t="n">
        <f>SUMIF(M18:M19, 0, V18:V19)</f>
        <v>0.0</v>
      </c>
      <c r="S27" s="73" t="n">
        <f>IF(R24&lt;&gt;0, R27/R24*100,)</f>
        <v>0.0</v>
      </c>
      <c r="T27" s="79" t="str">
        <f>IF(S27&lt;=50," ","РЭП (ПО)")</f>
        <v> </v>
      </c>
    </row>
    <row r="28" ht="15.0" customHeight="true">
      <c r="A28" s="7"/>
    </row>
    <row r="29" ht="15.75" customHeight="true">
      <c r="B29" t="s" s="80">
        <v>333</v>
      </c>
    </row>
    <row r="30" ht="19.5" customHeight="true">
      <c r="B30" t="s" s="81">
        <v>334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</row>
    <row r="31" ht="20.25" customHeight="true">
      <c r="B31" t="s" s="82">
        <v>335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</row>
    <row r="32" ht="39.75" customHeight="true">
      <c r="B32" t="s" s="84">
        <v>336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</row>
    <row r="33" ht="19.5" customHeight="true">
      <c r="B33" t="s" s="82">
        <v>337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18.0" customHeight="true">
      <c r="B34" t="s" s="82">
        <v>338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ht="22.5" customHeight="true">
      <c r="B35" t="s" s="82">
        <v>339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19.5" customHeight="true">
      <c r="B36" t="s" s="82">
        <v>340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22.5" customHeight="true">
      <c r="B37" t="s" s="82">
        <v>341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34.5" customHeight="true">
      <c r="B38" t="s" s="82">
        <v>342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36.0" customHeight="true">
      <c r="B39" t="s" s="82">
        <v>343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</row>
    <row r="40" ht="32.25" customHeight="true">
      <c r="B40" t="s" s="86">
        <v>344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</row>
    <row r="41" ht="33.75" customHeight="true">
      <c r="B41" t="s" s="82">
        <v>345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33.75" customHeight="true">
      <c r="B42" t="s" s="82">
        <v>346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124.5" customHeight="true">
      <c r="B43" t="s" s="82">
        <v>347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33.75" customHeight="true">
      <c r="B44" t="s" s="82">
        <v>348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</row>
    <row r="45" ht="24.75" customHeight="true">
      <c r="A45" s="7"/>
    </row>
  </sheetData>
  <sheetProtection autoFilter="false" sort="false" password="CDB0" sheet="true" scenarios="true" objects="true"/>
  <autoFilter ref="B17:S19"/>
  <mergeCells>
    <mergeCell ref="K21:L21"/>
    <mergeCell ref="M21:Q21"/>
    <mergeCell ref="I14:I16"/>
    <mergeCell ref="J14:J16"/>
    <mergeCell ref="K14:K16"/>
    <mergeCell ref="L14:L16"/>
    <mergeCell ref="D27:Q27"/>
    <mergeCell ref="B43:W43"/>
    <mergeCell ref="B39:W39"/>
    <mergeCell ref="B40:W40"/>
    <mergeCell ref="B41:W41"/>
    <mergeCell ref="B42:W42"/>
    <mergeCell ref="BS15:BT15"/>
    <mergeCell ref="B44:W44"/>
    <mergeCell ref="B38:W38"/>
    <mergeCell ref="D24:Q24"/>
    <mergeCell ref="D25:Q25"/>
    <mergeCell ref="D26:Q26"/>
    <mergeCell ref="B30:W30"/>
    <mergeCell ref="B31:W31"/>
    <mergeCell ref="B32:W32"/>
    <mergeCell ref="B33:W33"/>
    <mergeCell ref="B34:W34"/>
    <mergeCell ref="B35:W35"/>
    <mergeCell ref="B36:W36"/>
    <mergeCell ref="B37:W37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6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2025-07-01T08:02:32Z</dcterms:created>
  <dc:creator>Apache POI</dc:creator>
</cp:coreProperties>
</file>